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Лист1!$A$86</definedName>
    <definedName name="_xlnm.Print_Area" localSheetId="0">Лист1!$A$1:$H$85</definedName>
  </definedNames>
  <calcPr calcId="152511" concurrentCalc="0" concurrentManualCount="1"/>
</workbook>
</file>

<file path=xl/calcChain.xml><?xml version="1.0" encoding="utf-8"?>
<calcChain xmlns="http://schemas.openxmlformats.org/spreadsheetml/2006/main">
  <c r="G41" i="1" l="1"/>
  <c r="H69" i="1"/>
  <c r="G69" i="1"/>
  <c r="F69" i="1"/>
  <c r="G52" i="1"/>
  <c r="H52" i="1"/>
  <c r="F52" i="1"/>
  <c r="G61" i="1"/>
  <c r="H61" i="1"/>
  <c r="F61" i="1"/>
  <c r="G72" i="1"/>
  <c r="H72" i="1"/>
  <c r="F72" i="1"/>
  <c r="H33" i="1"/>
  <c r="G33" i="1"/>
  <c r="F33" i="1"/>
  <c r="G22" i="1"/>
  <c r="H22" i="1"/>
  <c r="H41" i="1"/>
  <c r="G57" i="1"/>
  <c r="G51" i="1"/>
  <c r="H57" i="1"/>
  <c r="F57" i="1"/>
  <c r="F51" i="1"/>
  <c r="G11" i="1"/>
  <c r="H11" i="1"/>
  <c r="G17" i="1"/>
  <c r="H17" i="1"/>
  <c r="F17" i="1"/>
  <c r="G20" i="1"/>
  <c r="H20" i="1"/>
  <c r="F20" i="1"/>
  <c r="F22" i="1"/>
  <c r="F11" i="1"/>
  <c r="G71" i="1"/>
  <c r="H71" i="1"/>
  <c r="F71" i="1"/>
  <c r="G80" i="1"/>
  <c r="G79" i="1"/>
  <c r="H80" i="1"/>
  <c r="H79" i="1"/>
  <c r="G77" i="1"/>
  <c r="G76" i="1"/>
  <c r="H77" i="1"/>
  <c r="H76" i="1"/>
  <c r="G67" i="1"/>
  <c r="H67" i="1"/>
  <c r="G49" i="1"/>
  <c r="H49" i="1"/>
  <c r="G38" i="1"/>
  <c r="G32" i="1"/>
  <c r="H38" i="1"/>
  <c r="H32" i="1"/>
  <c r="G30" i="1"/>
  <c r="G29" i="1"/>
  <c r="H30" i="1"/>
  <c r="H29" i="1"/>
  <c r="G9" i="1"/>
  <c r="G8" i="1"/>
  <c r="H9" i="1"/>
  <c r="H8" i="1"/>
  <c r="F41" i="1"/>
  <c r="F67" i="1"/>
  <c r="F80" i="1"/>
  <c r="F79" i="1"/>
  <c r="F9" i="1"/>
  <c r="F30" i="1"/>
  <c r="F29" i="1"/>
  <c r="F38" i="1"/>
  <c r="F32" i="1"/>
  <c r="F49" i="1"/>
  <c r="F77" i="1"/>
  <c r="F76" i="1"/>
  <c r="F8" i="1"/>
  <c r="F7" i="1"/>
  <c r="G40" i="1"/>
  <c r="H40" i="1"/>
  <c r="H51" i="1"/>
  <c r="H7" i="1"/>
  <c r="F40" i="1"/>
  <c r="H82" i="1"/>
  <c r="G7" i="1"/>
  <c r="G82" i="1"/>
  <c r="F82" i="1"/>
</calcChain>
</file>

<file path=xl/sharedStrings.xml><?xml version="1.0" encoding="utf-8"?>
<sst xmlns="http://schemas.openxmlformats.org/spreadsheetml/2006/main" count="270" uniqueCount="136">
  <si>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</si>
  <si>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</si>
  <si>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</si>
  <si>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</si>
  <si>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</si>
  <si>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</si>
  <si>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</si>
  <si>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</si>
  <si>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</si>
  <si>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</si>
  <si>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(Расходы на выплаты персоналу государственных (муниципальных) органов)</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</si>
  <si>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</si>
  <si>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</si>
  <si>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77 1 00 00110</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</si>
  <si>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(Иные закупки товаров, работ и услуг для обеспечения государственных (муниципальных) нужд)</t>
  </si>
  <si>
    <t>77 1 00 00190</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</si>
  <si>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</si>
  <si>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</si>
  <si>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</si>
  <si>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</si>
  <si>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</si>
  <si>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</si>
  <si>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</si>
  <si>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</si>
  <si>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</si>
  <si>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</si>
  <si>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</si>
  <si>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Мероприятия по совершенствованию правового регулирования в сфере противодействия коррупции в рамках подпрограммы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</si>
  <si>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76 1 00 21260</t>
  </si>
  <si>
    <t>77 1 00 99990</t>
  </si>
  <si>
    <t>Реализация направления расходов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Персиановского сельского поселения «Муниципальная политика» (Уплата налогов, сборов и иных платежей)</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</si>
  <si>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</si>
  <si>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</si>
  <si>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</si>
  <si>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</si>
  <si>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</si>
  <si>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</si>
  <si>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</si>
  <si>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</si>
  <si>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</si>
  <si>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</si>
  <si>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</si>
  <si>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</si>
  <si>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</si>
  <si>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Расходы на обеспечение пожарной безопасности в рамках подпрограммы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</si>
  <si>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71 1 00 21080</t>
  </si>
  <si>
    <t>НАЦИОНАЛЬНАЯ ЭКОНОМИКА</t>
  </si>
  <si>
    <t>Дорожное хозяйство (дорожные фонды)</t>
  </si>
  <si>
    <t>Расходы на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</si>
  <si>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75 1 00 22200</t>
  </si>
  <si>
    <t> Другие вопросы в области национальной экономики</t>
  </si>
  <si>
    <t> 12</t>
  </si>
  <si>
    <t>Мероприятия на организацию межевания земельных участков в рамках подпрограммы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</si>
  <si>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78 2 00 21310</t>
  </si>
  <si>
    <t>ЖИЛИЩНО-КОММУНАЛЬНОЕ ХОЗЯЙСТВО</t>
  </si>
  <si>
    <t> 05</t>
  </si>
  <si>
    <t> Жилищное хозяйство</t>
  </si>
  <si>
    <t xml:space="preserve">Мероприятия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</si>
  <si>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70 2 00 21340</t>
  </si>
  <si>
    <t> Коммунальное хозяйство</t>
  </si>
  <si>
    <t> Расходы на повышение качества и надежности коммунальных услуг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</si>
  <si>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70 1 00 21010</t>
  </si>
  <si>
    <t> Благоустройство</t>
  </si>
  <si>
    <t xml:space="preserve">Мероприятия на организацию уличного освещения в поселении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</si>
  <si>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78 1 00 21050</t>
  </si>
  <si>
    <t xml:space="preserve">Мероприятия на организацию  благоустройства и озеленения территории Персиановского сельского поселения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</si>
  <si>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78 1 00 21060</t>
  </si>
  <si>
    <t> КУЛЬТУРА, КИНЕМАТОГРАФИЯ</t>
  </si>
  <si>
    <t> 08</t>
  </si>
  <si>
    <t> Культура</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</si>
  <si>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</si>
  <si>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72 1 00 00590</t>
  </si>
  <si>
    <t> СОЦИАЛЬНАЯ ПОЛИТИКА</t>
  </si>
  <si>
    <t>Пенсионное обеспечение</t>
  </si>
  <si>
    <t>Выплата государственной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</si>
  <si>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69 1 00 10020 </t>
  </si>
  <si>
    <t>ФИЗИЧЕСКАЯ КУЛЬТУРА И СПОРТ</t>
  </si>
  <si>
    <t> 11</t>
  </si>
  <si>
    <t>Физическая культура</t>
  </si>
  <si>
    <t>Расходы на физкультурные и массовые спортивные мероприятия в рамках подпрограммы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</si>
  <si>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74 1 00 21180</t>
  </si>
  <si>
    <t> ИТОГО:</t>
  </si>
  <si>
    <t>75 1 00 85430</t>
  </si>
  <si>
    <t>Ремонт а/дороги к х. Суворовка,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(Прочая закупка товаров, работ и услуг для обеспечения государственных (муниципальных)нужд) (Работы, услуги по содержанию имущества)</t>
  </si>
  <si>
    <t>75 1 00 25430</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</si>
  <si>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</si>
  <si>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</si>
  <si>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</si>
  <si>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</si>
  <si>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75 1 00 73510</t>
  </si>
  <si>
    <t>75 1 00 S3510</t>
  </si>
  <si>
    <t>75 1 00 83510</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</si>
  <si>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</si>
  <si>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</si>
  <si>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</si>
  <si>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70 1 00 S3660</t>
  </si>
  <si>
    <t>70 1 00 S2366</t>
  </si>
  <si>
    <t>Возмещение предприятиям жилищно-коммунального хозяйства части платы граждан за коммунальные услуги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</si>
  <si>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78 1 00 74240</t>
  </si>
  <si>
    <t>78 1 00 S4240</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</si>
  <si>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</si>
  <si>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</si>
  <si>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</si>
  <si>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72 1 00 00580</t>
  </si>
  <si>
    <t>Расходы на содержание центра культурного развития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</si>
  <si>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</si>
  <si>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</si>
  <si>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</si>
  <si>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77 2  00 00200</t>
  </si>
  <si>
    <t>Сумма на 2021 год</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</si>
  <si>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</si>
  <si>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Сумма на 2022 год</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</si>
  <si>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</si>
  <si>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</si>
  <si>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Расходы на обеспечение устойчивого развития сельских территорий на реализацию общественно значимых проектов по благоустройству сельских территорий (Обустройство парковой зоны возле центра культурного развития по адресу: Ростовская область, Октябрьский район, п. Персиановский)</t>
  </si>
  <si>
    <t>ЗАЩИТА НАСЕЛЕНИЯ И ТЕРРИТОРИИ ОТ ЧРЕЗВЫЧАЙНЫХ СИТУАЦИЙ ПРИРОДНОГО И ТЕХНОГЕННОГО ХАРАКТЕРА, ГРАЖДАНСКОЙ ОБОРОНЕ</t>
  </si>
  <si>
    <t> 09</t>
  </si>
  <si>
    <t>Расходы на предупреждение и ликвидация последствий чрезвычайных ситуаций в рамках подпрограммы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</si>
  <si>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71 2 00 84700</t>
  </si>
  <si>
    <t>71 2 00 84680</t>
  </si>
  <si>
    <t>71 2 00 84710</t>
  </si>
  <si>
    <t>71 2 00 84690</t>
  </si>
  <si>
    <t xml:space="preserve">Начальник службы экономики и финансов                                                                     Постригань Т.С. </t>
  </si>
  <si>
    <t xml:space="preserve">       Приложение №7
  к решению Собрания депутатов Перисановского сельского поселения «О бюджете Персиановского сельского поселения Октябрьского района на 2021 год и плановый период 2022 и 2023 годов»
</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</si>
  <si>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2021 год и плановый период 2022 и 2023 годов</t>
  </si>
  <si>
    <t>Сумма на 2023 год</t>
  </si>
  <si>
    <t>МОЛОДЕЖНАЯ ПОЛИТИКА</t>
  </si>
  <si>
    <t>Расходы на мероприятия в рамках подпрограммы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</si>
  <si>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74 2 00 22180</t>
  </si>
  <si>
    <t>75 1 R1 53930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</si>
  <si>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</si>
  <si>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</si>
  <si>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Расходы на реконструкцию автомобильной дороги п. Казачьи Лагери, ул. Дорожная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</si>
  <si>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Расходы на реконструкцию автомобильной дороги п.Персиановский, ул. Заречная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</si>
  <si>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70 3 00 S3160</t>
  </si>
  <si>
    <t>71 3 00 S3160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</si>
</sst>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9"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right style="medium">
        <color indexed="64"/>
      </right>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top/>
      <bottom style="medium">
        <color indexed="64"/>
      </bottom>
      <diagonal/>
    </border>
    <border>
      <left/>
      <right/>
      <top style="thin">
        <color indexed="64"/>
      </top>
      <bottom style="medium">
        <color indexed="64"/>
      </bottom>
      <diagonal/>
    </border>
  </borders>
  <cellStyleXfs count="1">
    <xf numFmtId="0" fontId="0" fillId="0" borderId="0"/>
  </cellStyleXfs>
  <cellXfs count="111">
    <xf numFmtId="0" fontId="0" fillId="0" borderId="0" xfId="0"/>
    <xf numFmtId="0" fontId="0" fillId="2" borderId="0" xfId="0" applyFill="1"/>
    <xf numFmtId="0" fontId="0" fillId="2" borderId="0" xfId="0" applyFill="1" applyAlignment="1">
      <alignment wrapText="1"/>
    </xf>
    <xf numFmtId="0" fontId="2" fillId="2" borderId="1" xfId="0" applyFont="1" applyFill="1" applyBorder="1" applyAlignment="1">
      <alignment vertical="top" wrapText="1"/>
    </xf>
    <xf numFmtId="0" fontId="2" fillId="2" borderId="2" xfId="0" applyFont="1" applyFill="1" applyBorder="1" applyAlignment="1">
      <alignment vertical="top"/>
    </xf>
    <xf numFmtId="0" fontId="2" fillId="2" borderId="6" xfId="0" applyFont="1" applyFill="1" applyBorder="1" applyAlignment="1">
      <alignment vertical="top" wrapText="1"/>
    </xf>
    <xf numFmtId="0" fontId="2" fillId="2" borderId="2" xfId="0" applyFont="1" applyFill="1" applyBorder="1" applyAlignment="1">
      <alignment vertical="top" wrapText="1"/>
    </xf>
    <xf numFmtId="0" fontId="4" fillId="2" borderId="3" xfId="0" applyFont="1" applyFill="1" applyBorder="1" applyAlignment="1">
      <alignment vertical="top" wrapText="1"/>
    </xf>
    <xf numFmtId="0" fontId="4" fillId="2" borderId="4" xfId="0" applyFont="1" applyFill="1" applyBorder="1" applyAlignment="1">
      <alignment vertical="top" wrapText="1"/>
    </xf>
    <xf numFmtId="0" fontId="7" fillId="2" borderId="0" xfId="0" applyFont="1" applyFill="1" applyBorder="1" applyAlignment="1">
      <alignment vertical="top" wrapText="1"/>
    </xf>
    <xf numFmtId="0" fontId="4" fillId="2" borderId="7" xfId="0" applyFont="1" applyFill="1" applyBorder="1" applyAlignment="1">
      <alignment wrapText="1"/>
    </xf>
    <xf numFmtId="0" fontId="4" fillId="2" borderId="8" xfId="0" applyFont="1" applyFill="1" applyBorder="1"/>
    <xf numFmtId="0" fontId="5" fillId="2" borderId="4" xfId="0" applyFont="1" applyFill="1" applyBorder="1" applyAlignment="1">
      <alignment vertical="top" wrapText="1"/>
    </xf>
    <xf numFmtId="0" fontId="4" fillId="2" borderId="5" xfId="0" applyFont="1" applyFill="1" applyBorder="1" applyAlignment="1">
      <alignment vertical="top" wrapText="1"/>
    </xf>
    <xf numFmtId="0" fontId="4" fillId="2" borderId="4" xfId="0" applyFont="1" applyFill="1" applyBorder="1" applyAlignment="1">
      <alignment horizontal="left" vertical="top" wrapText="1"/>
    </xf>
    <xf numFmtId="0" fontId="4" fillId="2" borderId="3" xfId="0" applyNumberFormat="1" applyFont="1" applyFill="1" applyBorder="1" applyAlignment="1">
      <alignment vertical="top" wrapText="1"/>
    </xf>
    <xf numFmtId="0" fontId="4" fillId="2" borderId="1" xfId="0" applyFont="1" applyFill="1" applyBorder="1" applyAlignment="1">
      <alignment vertical="top" wrapText="1"/>
    </xf>
    <xf numFmtId="0" fontId="4" fillId="2" borderId="1" xfId="0" applyFont="1" applyFill="1" applyBorder="1" applyAlignment="1">
      <alignment horizontal="left" vertical="top" wrapText="1"/>
    </xf>
    <xf numFmtId="0" fontId="4" fillId="2" borderId="2" xfId="0" applyFont="1" applyFill="1" applyBorder="1" applyAlignment="1">
      <alignment vertical="top" wrapText="1"/>
    </xf>
    <xf numFmtId="0" fontId="4" fillId="2" borderId="5" xfId="0" applyFont="1" applyFill="1" applyBorder="1" applyAlignment="1">
      <alignment horizontal="left" vertical="top" wrapText="1"/>
    </xf>
    <xf numFmtId="0" fontId="8" fillId="2" borderId="1" xfId="0" applyFont="1" applyFill="1" applyBorder="1" applyAlignment="1">
      <alignment vertical="top"/>
    </xf>
    <xf numFmtId="0" fontId="5" fillId="2" borderId="4" xfId="0" applyFont="1" applyFill="1" applyBorder="1" applyAlignment="1">
      <alignment horizontal="left" vertical="top" wrapText="1"/>
    </xf>
    <xf numFmtId="0" fontId="5" fillId="2" borderId="5" xfId="0" applyFont="1" applyFill="1" applyBorder="1" applyAlignment="1">
      <alignment vertical="top" wrapText="1"/>
    </xf>
    <xf numFmtId="0" fontId="4" fillId="2" borderId="3" xfId="0" applyFont="1" applyFill="1" applyBorder="1" applyAlignment="1">
      <alignment vertical="top"/>
    </xf>
    <xf numFmtId="0" fontId="5" fillId="2" borderId="4" xfId="0" applyNumberFormat="1" applyFont="1" applyFill="1" applyBorder="1" applyAlignment="1">
      <alignment horizontal="left" vertical="top" wrapText="1"/>
    </xf>
    <xf numFmtId="49" fontId="4" fillId="2" borderId="4" xfId="0" applyNumberFormat="1" applyFont="1" applyFill="1" applyBorder="1" applyAlignment="1">
      <alignment horizontal="left" vertical="top" wrapText="1"/>
    </xf>
    <xf numFmtId="0" fontId="4" fillId="2" borderId="4" xfId="0" applyNumberFormat="1" applyFont="1" applyFill="1" applyBorder="1" applyAlignment="1">
      <alignment horizontal="left" vertical="top" wrapText="1"/>
    </xf>
    <xf numFmtId="0" fontId="4" fillId="2" borderId="14" xfId="0" applyFont="1" applyFill="1" applyBorder="1" applyAlignment="1">
      <alignment vertical="top" wrapText="1"/>
    </xf>
    <xf numFmtId="0" fontId="4" fillId="2" borderId="15" xfId="0" applyNumberFormat="1" applyFont="1" applyFill="1" applyBorder="1" applyAlignment="1">
      <alignment horizontal="left" vertical="top" wrapText="1"/>
    </xf>
    <xf numFmtId="0" fontId="4" fillId="2" borderId="15" xfId="0" applyFont="1" applyFill="1" applyBorder="1" applyAlignment="1">
      <alignment vertical="top" wrapText="1"/>
    </xf>
    <xf numFmtId="0" fontId="4" fillId="2" borderId="0" xfId="0" applyFont="1" applyFill="1" applyBorder="1" applyAlignment="1">
      <alignment vertical="top" wrapText="1"/>
    </xf>
    <xf numFmtId="0" fontId="4" fillId="2" borderId="6" xfId="0" applyFont="1" applyFill="1" applyBorder="1" applyAlignment="1">
      <alignment vertical="top" wrapText="1"/>
    </xf>
    <xf numFmtId="0" fontId="5" fillId="2" borderId="6" xfId="0" applyFont="1" applyFill="1" applyBorder="1" applyAlignment="1">
      <alignment vertical="top"/>
    </xf>
    <xf numFmtId="0" fontId="4" fillId="2" borderId="18" xfId="0" applyFont="1" applyFill="1" applyBorder="1" applyAlignment="1">
      <alignment vertical="top" wrapText="1"/>
    </xf>
    <xf numFmtId="164" fontId="0" fillId="2" borderId="0" xfId="0" applyNumberFormat="1" applyFill="1"/>
    <xf numFmtId="2" fontId="0" fillId="2" borderId="0" xfId="0" applyNumberFormat="1" applyFill="1"/>
    <xf numFmtId="0" fontId="0" fillId="2" borderId="24" xfId="0" applyFill="1" applyBorder="1"/>
    <xf numFmtId="0" fontId="0" fillId="2" borderId="38" xfId="0" applyFill="1" applyBorder="1" applyAlignment="1">
      <alignment wrapText="1"/>
    </xf>
    <xf numFmtId="4" fontId="4" fillId="2" borderId="27" xfId="0" applyNumberFormat="1" applyFont="1" applyFill="1" applyBorder="1" applyAlignment="1">
      <alignment vertical="top" wrapText="1"/>
    </xf>
    <xf numFmtId="4" fontId="4" fillId="2" borderId="1" xfId="0" applyNumberFormat="1" applyFont="1" applyFill="1" applyBorder="1" applyAlignment="1">
      <alignment vertical="top" wrapText="1"/>
    </xf>
    <xf numFmtId="4" fontId="4" fillId="2" borderId="42" xfId="0" applyNumberFormat="1" applyFont="1" applyFill="1" applyBorder="1" applyAlignment="1">
      <alignment vertical="top" wrapText="1"/>
    </xf>
    <xf numFmtId="4" fontId="4" fillId="2" borderId="3" xfId="0" applyNumberFormat="1" applyFont="1" applyFill="1" applyBorder="1" applyAlignment="1">
      <alignment vertical="top" wrapText="1"/>
    </xf>
    <xf numFmtId="4" fontId="4" fillId="2" borderId="19" xfId="0" applyNumberFormat="1" applyFont="1" applyFill="1" applyBorder="1" applyAlignment="1">
      <alignment vertical="top" wrapText="1"/>
    </xf>
    <xf numFmtId="4" fontId="4" fillId="2" borderId="21" xfId="0" applyNumberFormat="1" applyFont="1" applyFill="1" applyBorder="1" applyAlignment="1">
      <alignment horizontal="right" vertical="top" wrapText="1"/>
    </xf>
    <xf numFmtId="4" fontId="4" fillId="2" borderId="22" xfId="0" applyNumberFormat="1" applyFont="1" applyFill="1" applyBorder="1" applyAlignment="1">
      <alignment horizontal="right" vertical="top" wrapText="1"/>
    </xf>
    <xf numFmtId="4" fontId="4" fillId="2" borderId="10" xfId="0" applyNumberFormat="1" applyFont="1" applyFill="1" applyBorder="1" applyAlignment="1">
      <alignment vertical="top" wrapText="1"/>
    </xf>
    <xf numFmtId="4" fontId="4" fillId="2" borderId="9" xfId="0" applyNumberFormat="1" applyFont="1" applyFill="1" applyBorder="1" applyAlignment="1">
      <alignment horizontal="right" vertical="top" wrapText="1"/>
    </xf>
    <xf numFmtId="4" fontId="4" fillId="2" borderId="11" xfId="0" applyNumberFormat="1" applyFont="1" applyFill="1" applyBorder="1" applyAlignment="1">
      <alignment horizontal="right" vertical="top"/>
    </xf>
    <xf numFmtId="4" fontId="4" fillId="2" borderId="20" xfId="0" applyNumberFormat="1" applyFont="1" applyFill="1" applyBorder="1" applyAlignment="1">
      <alignment vertical="top" wrapText="1"/>
    </xf>
    <xf numFmtId="4" fontId="4" fillId="2" borderId="9" xfId="0" applyNumberFormat="1" applyFont="1" applyFill="1" applyBorder="1" applyAlignment="1">
      <alignment vertical="top" wrapText="1"/>
    </xf>
    <xf numFmtId="4" fontId="4" fillId="2" borderId="25" xfId="0" applyNumberFormat="1" applyFont="1" applyFill="1" applyBorder="1" applyAlignment="1">
      <alignment vertical="top" wrapText="1"/>
    </xf>
    <xf numFmtId="4" fontId="4" fillId="2" borderId="12" xfId="0" applyNumberFormat="1" applyFont="1" applyFill="1" applyBorder="1" applyAlignment="1">
      <alignment vertical="top" wrapText="1"/>
    </xf>
    <xf numFmtId="4" fontId="4" fillId="2" borderId="13" xfId="0" applyNumberFormat="1" applyFont="1" applyFill="1" applyBorder="1" applyAlignment="1">
      <alignment horizontal="right" vertical="top" wrapText="1"/>
    </xf>
    <xf numFmtId="4" fontId="4" fillId="2" borderId="16" xfId="0" applyNumberFormat="1" applyFont="1" applyFill="1" applyBorder="1" applyAlignment="1">
      <alignment horizontal="right" vertical="top"/>
    </xf>
    <xf numFmtId="4" fontId="4" fillId="2" borderId="6" xfId="0" applyNumberFormat="1" applyFont="1" applyFill="1" applyBorder="1" applyAlignment="1">
      <alignment vertical="top" wrapText="1"/>
    </xf>
    <xf numFmtId="4" fontId="4" fillId="2" borderId="2" xfId="0" applyNumberFormat="1" applyFont="1" applyFill="1" applyBorder="1" applyAlignment="1">
      <alignment vertical="top" wrapText="1"/>
    </xf>
    <xf numFmtId="4" fontId="4" fillId="2" borderId="26" xfId="0" applyNumberFormat="1" applyFont="1" applyFill="1" applyBorder="1" applyAlignment="1">
      <alignment vertical="top" wrapText="1"/>
    </xf>
    <xf numFmtId="4" fontId="4" fillId="2" borderId="31" xfId="0" applyNumberFormat="1" applyFont="1" applyFill="1" applyBorder="1" applyAlignment="1">
      <alignment horizontal="right" vertical="top" wrapText="1"/>
    </xf>
    <xf numFmtId="4" fontId="4" fillId="2" borderId="34" xfId="0" applyNumberFormat="1" applyFont="1" applyFill="1" applyBorder="1" applyAlignment="1">
      <alignment horizontal="right" vertical="top"/>
    </xf>
    <xf numFmtId="4" fontId="4" fillId="2" borderId="17" xfId="0" applyNumberFormat="1" applyFont="1" applyFill="1" applyBorder="1" applyAlignment="1">
      <alignment vertical="top" wrapText="1"/>
    </xf>
    <xf numFmtId="4" fontId="4" fillId="2" borderId="44" xfId="0" applyNumberFormat="1" applyFont="1" applyFill="1" applyBorder="1" applyAlignment="1">
      <alignment vertical="top" wrapText="1"/>
    </xf>
    <xf numFmtId="4" fontId="4" fillId="2" borderId="31" xfId="0" applyNumberFormat="1" applyFont="1" applyFill="1" applyBorder="1" applyAlignment="1">
      <alignment horizontal="right" vertical="top"/>
    </xf>
    <xf numFmtId="4" fontId="4" fillId="2" borderId="22" xfId="0" applyNumberFormat="1" applyFont="1" applyFill="1" applyBorder="1" applyAlignment="1">
      <alignment horizontal="right" vertical="top"/>
    </xf>
    <xf numFmtId="4" fontId="4" fillId="2" borderId="30" xfId="0" applyNumberFormat="1" applyFont="1" applyFill="1" applyBorder="1" applyAlignment="1">
      <alignment vertical="top" wrapText="1"/>
    </xf>
    <xf numFmtId="4" fontId="4" fillId="2" borderId="33" xfId="0" applyNumberFormat="1" applyFont="1" applyFill="1" applyBorder="1" applyAlignment="1">
      <alignment vertical="top" wrapText="1"/>
    </xf>
    <xf numFmtId="4" fontId="4" fillId="2" borderId="41" xfId="0" applyNumberFormat="1" applyFont="1" applyFill="1" applyBorder="1" applyAlignment="1">
      <alignment vertical="top" wrapText="1"/>
    </xf>
    <xf numFmtId="4" fontId="4" fillId="2" borderId="43" xfId="0" applyNumberFormat="1" applyFont="1" applyFill="1" applyBorder="1" applyAlignment="1">
      <alignment vertical="top" wrapText="1"/>
    </xf>
    <xf numFmtId="4" fontId="4" fillId="2" borderId="36" xfId="0" applyNumberFormat="1" applyFont="1" applyFill="1" applyBorder="1" applyAlignment="1">
      <alignment horizontal="right" vertical="top" wrapText="1"/>
    </xf>
    <xf numFmtId="4" fontId="4" fillId="2" borderId="37" xfId="0" applyNumberFormat="1" applyFont="1" applyFill="1" applyBorder="1" applyAlignment="1">
      <alignment vertical="top" wrapText="1"/>
    </xf>
    <xf numFmtId="4" fontId="4" fillId="2" borderId="29" xfId="0" applyNumberFormat="1" applyFont="1" applyFill="1" applyBorder="1" applyAlignment="1">
      <alignment horizontal="right" vertical="top" wrapText="1"/>
    </xf>
    <xf numFmtId="4" fontId="4" fillId="2" borderId="40" xfId="0" applyNumberFormat="1" applyFont="1" applyFill="1" applyBorder="1" applyAlignment="1">
      <alignment horizontal="right" vertical="top"/>
    </xf>
    <xf numFmtId="4" fontId="4" fillId="2" borderId="30" xfId="0" applyNumberFormat="1" applyFont="1" applyFill="1" applyBorder="1" applyAlignment="1">
      <alignment horizontal="right" vertical="top" wrapText="1"/>
    </xf>
    <xf numFmtId="4" fontId="4" fillId="2" borderId="33" xfId="0" applyNumberFormat="1" applyFont="1" applyFill="1" applyBorder="1" applyAlignment="1">
      <alignment horizontal="right" vertical="top"/>
    </xf>
    <xf numFmtId="4" fontId="4" fillId="2" borderId="23" xfId="0" applyNumberFormat="1" applyFont="1" applyFill="1" applyBorder="1" applyAlignment="1">
      <alignment vertical="top" wrapText="1"/>
    </xf>
    <xf numFmtId="4" fontId="4" fillId="2" borderId="39" xfId="0" applyNumberFormat="1" applyFont="1" applyFill="1" applyBorder="1" applyAlignment="1">
      <alignment horizontal="right" vertical="top" wrapText="1"/>
    </xf>
    <xf numFmtId="4" fontId="4" fillId="2" borderId="1" xfId="0" applyNumberFormat="1" applyFont="1" applyFill="1" applyBorder="1" applyAlignment="1">
      <alignment horizontal="right" vertical="top"/>
    </xf>
    <xf numFmtId="4" fontId="4" fillId="2" borderId="11" xfId="0" applyNumberFormat="1" applyFont="1" applyFill="1" applyBorder="1" applyAlignment="1">
      <alignment vertical="top" wrapText="1"/>
    </xf>
    <xf numFmtId="4" fontId="4" fillId="2" borderId="35" xfId="0" applyNumberFormat="1" applyFont="1" applyFill="1" applyBorder="1" applyAlignment="1">
      <alignment horizontal="right" vertical="top"/>
    </xf>
    <xf numFmtId="4" fontId="4" fillId="2" borderId="38" xfId="0" applyNumberFormat="1" applyFont="1" applyFill="1" applyBorder="1" applyAlignment="1">
      <alignment vertical="top" wrapText="1"/>
    </xf>
    <xf numFmtId="4" fontId="4" fillId="2" borderId="28" xfId="0" applyNumberFormat="1" applyFont="1" applyFill="1" applyBorder="1" applyAlignment="1">
      <alignment horizontal="right" vertical="top" wrapText="1"/>
    </xf>
    <xf numFmtId="4" fontId="4" fillId="2" borderId="32" xfId="0" applyNumberFormat="1" applyFont="1" applyFill="1" applyBorder="1" applyAlignment="1">
      <alignment horizontal="right" vertical="top"/>
    </xf>
    <xf numFmtId="4" fontId="4" fillId="2" borderId="45" xfId="0" applyNumberFormat="1" applyFont="1" applyFill="1" applyBorder="1" applyAlignment="1">
      <alignment vertical="top" wrapText="1"/>
    </xf>
    <xf numFmtId="4" fontId="4" fillId="2" borderId="29" xfId="0" applyNumberFormat="1" applyFont="1" applyFill="1" applyBorder="1" applyAlignment="1">
      <alignment vertical="top" wrapText="1"/>
    </xf>
    <xf numFmtId="4" fontId="4" fillId="2" borderId="34" xfId="0" applyNumberFormat="1" applyFont="1" applyFill="1" applyBorder="1" applyAlignment="1">
      <alignmen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38" xfId="0" applyNumberFormat="1" applyFont="1" applyFill="1" applyBorder="1" applyAlignment="1">
      <alignment vertical="top" wrapText="1"/>
    </xf>
    <xf numFmtId="0" fontId="4" fillId="2" borderId="1" xfId="0" applyNumberFormat="1" applyFont="1" applyFill="1" applyBorder="1" applyAlignment="1">
      <alignment horizontal="left" vertical="top" wrapText="1"/>
    </xf>
    <xf numFmtId="4" fontId="4" fillId="2" borderId="46" xfId="0" applyNumberFormat="1" applyFont="1" applyFill="1" applyBorder="1" applyAlignment="1">
      <alignment vertical="top" wrapText="1"/>
    </xf>
    <xf numFmtId="4" fontId="4" fillId="2" borderId="37" xfId="0" applyNumberFormat="1" applyFont="1" applyFill="1" applyBorder="1" applyAlignment="1">
      <alignment horizontal="right" vertical="top" wrapText="1"/>
    </xf>
    <xf numFmtId="4" fontId="4" fillId="2" borderId="1" xfId="0" applyNumberFormat="1" applyFont="1" applyFill="1" applyBorder="1" applyAlignment="1">
      <alignment horizontal="right" vertical="top" wrapText="1"/>
    </xf>
    <xf numFmtId="4" fontId="4" fillId="2" borderId="24" xfId="0" applyNumberFormat="1" applyFont="1" applyFill="1" applyBorder="1" applyAlignment="1">
      <alignment vertical="top" wrapText="1"/>
    </xf>
    <xf numFmtId="4" fontId="4" fillId="2" borderId="15" xfId="0" applyNumberFormat="1" applyFont="1" applyFill="1" applyBorder="1" applyAlignment="1">
      <alignment horizontal="right" vertical="top"/>
    </xf>
    <xf numFmtId="4" fontId="4" fillId="2" borderId="47" xfId="0" applyNumberFormat="1" applyFont="1" applyFill="1" applyBorder="1" applyAlignment="1">
      <alignment horizontal="right" vertical="top" wrapText="1"/>
    </xf>
    <xf numFmtId="0" fontId="4" fillId="2" borderId="2" xfId="0" applyNumberFormat="1" applyFont="1" applyFill="1" applyBorder="1" applyAlignment="1">
      <alignment horizontal="left" vertical="top" wrapText="1"/>
    </xf>
    <xf numFmtId="4" fontId="4" fillId="2" borderId="2" xfId="0" applyNumberFormat="1" applyFont="1" applyFill="1" applyBorder="1" applyAlignment="1">
      <alignment horizontal="right" vertical="top"/>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165" fontId="4" fillId="2" borderId="1" xfId="0" applyNumberFormat="1" applyFont="1" applyFill="1" applyBorder="1" applyAlignment="1">
      <alignment vertical="top" wrapText="1"/>
    </xf>
    <xf numFmtId="0" fontId="0" fillId="2" borderId="0" xfId="0" applyFill="1" applyAlignment="1">
      <alignment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4" fillId="2" borderId="0" xfId="0" applyFont="1" applyFill="1" applyAlignment="1">
      <alignment horizontal="right" vertical="top" wrapText="1"/>
    </xf>
    <xf numFmtId="0" fontId="0" fillId="2" borderId="0" xfId="0" applyFill="1" applyAlignment="1"/>
    <xf numFmtId="0" fontId="5"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0" fillId="2" borderId="5" xfId="0" applyFill="1" applyBorder="1" applyAlignment="1">
      <alignment horizontal="center" vertical="center"/>
    </xf>
    <xf numFmtId="0" fontId="6" fillId="2" borderId="0" xfId="0" applyFont="1" applyFill="1" applyAlignment="1">
      <alignment horizontal="justify"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topLeftCell="A49" workbookViewId="0">
      <selection activeCell="F56" sqref="F56"/>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36.75" customHeight="1" x14ac:dyDescent="0.25">
      <c r="A1" s="101"/>
      <c r="B1" s="101"/>
      <c r="C1" s="105" t="s">
        <v>123</v>
      </c>
      <c r="D1" s="105"/>
      <c r="E1" s="105"/>
      <c r="F1" s="105"/>
      <c r="G1" s="106"/>
      <c r="H1" s="106"/>
    </row>
    <row r="2" spans="1:9" ht="28.5" customHeight="1" x14ac:dyDescent="0.25">
      <c r="A2" s="101"/>
      <c r="B2" s="101"/>
      <c r="C2" s="107"/>
      <c r="D2" s="107"/>
      <c r="E2" s="107"/>
      <c r="F2" s="107"/>
      <c r="G2" s="106"/>
      <c r="H2" s="106"/>
    </row>
    <row r="3" spans="1:9" x14ac:dyDescent="0.25">
      <c r="A3" s="103"/>
      <c r="B3" s="103"/>
      <c r="C3" s="103"/>
      <c r="D3" s="103"/>
      <c r="E3" s="103"/>
      <c r="F3" s="103"/>
      <c r="G3" s="2"/>
    </row>
    <row r="4" spans="1:9" ht="63.75" customHeight="1" thickBot="1" x14ac:dyDescent="0.3">
      <c r="A4" s="108" t="s">
        <v>124</v>
      </c>
      <c r="B4" s="108"/>
      <c r="C4" s="108"/>
      <c r="D4" s="108"/>
      <c r="E4" s="108"/>
      <c r="F4" s="108"/>
      <c r="G4" s="109"/>
      <c r="H4" s="109"/>
    </row>
    <row r="5" spans="1:9" ht="43.5" thickBot="1" x14ac:dyDescent="0.3">
      <c r="A5" s="3" t="s">
        <v>0</v>
      </c>
      <c r="B5" s="4" t="s">
        <v>1</v>
      </c>
      <c r="C5" s="4" t="s">
        <v>2</v>
      </c>
      <c r="D5" s="4" t="s">
        <v>3</v>
      </c>
      <c r="E5" s="4" t="s">
        <v>4</v>
      </c>
      <c r="F5" s="5" t="s">
        <v>109</v>
      </c>
      <c r="G5" s="3" t="s">
        <v>111</v>
      </c>
      <c r="H5" s="6" t="s">
        <v>125</v>
      </c>
    </row>
    <row r="6" spans="1:9" ht="15.75" thickBot="1" x14ac:dyDescent="0.3">
      <c r="A6" s="7">
        <v>1</v>
      </c>
      <c r="B6" s="8">
        <v>2</v>
      </c>
      <c r="C6" s="8">
        <v>3</v>
      </c>
      <c r="D6" s="8">
        <v>4</v>
      </c>
      <c r="E6" s="8">
        <v>5</v>
      </c>
      <c r="F6" s="9">
        <v>6</v>
      </c>
      <c r="G6" s="10">
        <v>7</v>
      </c>
      <c r="H6" s="11">
        <v>8</v>
      </c>
    </row>
    <row r="7" spans="1:9" ht="15.75" thickBot="1" x14ac:dyDescent="0.3">
      <c r="A7" s="7" t="s">
        <v>5</v>
      </c>
      <c r="B7" s="12"/>
      <c r="C7" s="8"/>
      <c r="D7" s="8"/>
      <c r="E7" s="13"/>
      <c r="F7" s="38">
        <f>F8+F29+F32+F40+F51+F67+F71+F79+F76+F69</f>
        <v>98711.796000000002</v>
      </c>
      <c r="G7" s="38">
        <f>G8+G29+G32+G40+G51+G67+G71+G79+G76</f>
        <v>105991.496</v>
      </c>
      <c r="H7" s="39">
        <f>H8+H29+H32+H40+H51+H67+H71+H79+H76</f>
        <v>58622.495999999999</v>
      </c>
    </row>
    <row r="8" spans="1:9" ht="15" customHeight="1" thickBot="1" x14ac:dyDescent="0.3">
      <c r="A8" s="7" t="s">
        <v>6</v>
      </c>
      <c r="B8" s="14" t="s">
        <v>7</v>
      </c>
      <c r="C8" s="14"/>
      <c r="D8" s="8"/>
      <c r="E8" s="13"/>
      <c r="F8" s="40">
        <f>F9+F11+F17+F22+F20</f>
        <v>13911.436</v>
      </c>
      <c r="G8" s="40">
        <f t="shared" ref="G8:H8" si="0">G9+G11+G17+G22+G20</f>
        <v>11556.636</v>
      </c>
      <c r="H8" s="41">
        <f t="shared" si="0"/>
        <v>11557.735999999999</v>
      </c>
    </row>
    <row r="9" spans="1:9" ht="27.75" customHeight="1" thickBot="1" x14ac:dyDescent="0.3">
      <c r="A9" s="7" t="s">
        <v>8</v>
      </c>
      <c r="B9" s="14" t="s">
        <v>7</v>
      </c>
      <c r="C9" s="14" t="s">
        <v>39</v>
      </c>
      <c r="D9" s="8"/>
      <c r="E9" s="13"/>
      <c r="F9" s="42">
        <f>F10</f>
        <v>125.3</v>
      </c>
      <c r="G9" s="43">
        <f t="shared" ref="G9:H9" si="1">G10</f>
        <v>125.3</v>
      </c>
      <c r="H9" s="44">
        <f t="shared" si="1"/>
        <v>125.3</v>
      </c>
    </row>
    <row r="10" spans="1:9" ht="66.75" customHeight="1" thickBot="1" x14ac:dyDescent="0.3">
      <c r="A10" s="7" t="s">
        <v>93</v>
      </c>
      <c r="B10" s="14" t="s">
        <v>7</v>
      </c>
      <c r="C10" s="14" t="s">
        <v>39</v>
      </c>
      <c r="D10" s="8" t="s">
        <v>94</v>
      </c>
      <c r="E10" s="13">
        <v>240</v>
      </c>
      <c r="F10" s="45">
        <v>125.3</v>
      </c>
      <c r="G10" s="46">
        <v>125.3</v>
      </c>
      <c r="H10" s="47">
        <v>125.3</v>
      </c>
    </row>
    <row r="11" spans="1:9" ht="42.75" customHeight="1" thickBot="1" x14ac:dyDescent="0.3">
      <c r="A11" s="7" t="s">
        <v>11</v>
      </c>
      <c r="B11" s="14" t="s">
        <v>7</v>
      </c>
      <c r="C11" s="14" t="s">
        <v>12</v>
      </c>
      <c r="D11" s="8"/>
      <c r="E11" s="13"/>
      <c r="F11" s="48">
        <f>F12+F13+F15+F16+F14</f>
        <v>12283.836000000001</v>
      </c>
      <c r="G11" s="49">
        <f t="shared" ref="G11:H11" si="2">G12+G13+G15+G16+G14</f>
        <v>10873.836000000001</v>
      </c>
      <c r="H11" s="50">
        <f t="shared" si="2"/>
        <v>10873.836000000001</v>
      </c>
      <c r="I11" s="36"/>
    </row>
    <row r="12" spans="1:9" ht="78.75" customHeight="1" thickBot="1" x14ac:dyDescent="0.3">
      <c r="A12" s="7" t="s">
        <v>10</v>
      </c>
      <c r="B12" s="14" t="s">
        <v>7</v>
      </c>
      <c r="C12" s="14" t="s">
        <v>12</v>
      </c>
      <c r="D12" s="8" t="s">
        <v>13</v>
      </c>
      <c r="E12" s="13">
        <v>120</v>
      </c>
      <c r="F12" s="45">
        <v>9111.5</v>
      </c>
      <c r="G12" s="46">
        <v>9111.5</v>
      </c>
      <c r="H12" s="47">
        <v>9111.5</v>
      </c>
    </row>
    <row r="13" spans="1:9" ht="78" customHeight="1" thickBot="1" x14ac:dyDescent="0.3">
      <c r="A13" s="7" t="s">
        <v>14</v>
      </c>
      <c r="B13" s="14" t="s">
        <v>7</v>
      </c>
      <c r="C13" s="14" t="s">
        <v>12</v>
      </c>
      <c r="D13" s="8" t="s">
        <v>15</v>
      </c>
      <c r="E13" s="13">
        <v>240</v>
      </c>
      <c r="F13" s="45">
        <v>3021.0360000000001</v>
      </c>
      <c r="G13" s="46">
        <v>1611.0360000000001</v>
      </c>
      <c r="H13" s="47">
        <v>1611.0360000000001</v>
      </c>
    </row>
    <row r="14" spans="1:9" ht="94.5" customHeight="1" thickBot="1" x14ac:dyDescent="0.3">
      <c r="A14" s="15" t="s">
        <v>101</v>
      </c>
      <c r="B14" s="14" t="s">
        <v>7</v>
      </c>
      <c r="C14" s="14" t="s">
        <v>12</v>
      </c>
      <c r="D14" s="8" t="s">
        <v>102</v>
      </c>
      <c r="E14" s="13">
        <v>120</v>
      </c>
      <c r="F14" s="45">
        <v>30.5</v>
      </c>
      <c r="G14" s="46">
        <v>30.5</v>
      </c>
      <c r="H14" s="47">
        <v>30.5</v>
      </c>
    </row>
    <row r="15" spans="1:9" ht="144" customHeight="1" thickBot="1" x14ac:dyDescent="0.3">
      <c r="A15" s="7" t="s">
        <v>16</v>
      </c>
      <c r="B15" s="14" t="s">
        <v>7</v>
      </c>
      <c r="C15" s="14" t="s">
        <v>12</v>
      </c>
      <c r="D15" s="8" t="s">
        <v>17</v>
      </c>
      <c r="E15" s="13">
        <v>240</v>
      </c>
      <c r="F15" s="45">
        <v>0.2</v>
      </c>
      <c r="G15" s="46">
        <v>0.2</v>
      </c>
      <c r="H15" s="47">
        <v>0.2</v>
      </c>
    </row>
    <row r="16" spans="1:9" ht="105.75" customHeight="1" thickBot="1" x14ac:dyDescent="0.3">
      <c r="A16" s="7" t="s">
        <v>18</v>
      </c>
      <c r="B16" s="14" t="s">
        <v>7</v>
      </c>
      <c r="C16" s="14" t="s">
        <v>12</v>
      </c>
      <c r="D16" s="8" t="s">
        <v>19</v>
      </c>
      <c r="E16" s="13">
        <v>540</v>
      </c>
      <c r="F16" s="51">
        <v>120.6</v>
      </c>
      <c r="G16" s="52">
        <v>120.6</v>
      </c>
      <c r="H16" s="53">
        <v>120.6</v>
      </c>
    </row>
    <row r="17" spans="1:8" ht="27" customHeight="1" thickBot="1" x14ac:dyDescent="0.3">
      <c r="A17" s="7" t="s">
        <v>20</v>
      </c>
      <c r="B17" s="14" t="s">
        <v>7</v>
      </c>
      <c r="C17" s="14" t="s">
        <v>21</v>
      </c>
      <c r="D17" s="8"/>
      <c r="E17" s="13"/>
      <c r="F17" s="54">
        <f>F18+F19</f>
        <v>199</v>
      </c>
      <c r="G17" s="39">
        <f t="shared" ref="G17:H17" si="3">G18+G19</f>
        <v>197.2</v>
      </c>
      <c r="H17" s="55">
        <f t="shared" si="3"/>
        <v>198.3</v>
      </c>
    </row>
    <row r="18" spans="1:8" ht="69" customHeight="1" thickBot="1" x14ac:dyDescent="0.3">
      <c r="A18" s="7" t="s">
        <v>22</v>
      </c>
      <c r="B18" s="14" t="s">
        <v>7</v>
      </c>
      <c r="C18" s="14" t="s">
        <v>21</v>
      </c>
      <c r="D18" s="8" t="s">
        <v>23</v>
      </c>
      <c r="E18" s="13">
        <v>540</v>
      </c>
      <c r="F18" s="56">
        <v>45.9</v>
      </c>
      <c r="G18" s="57">
        <v>45.5</v>
      </c>
      <c r="H18" s="58">
        <v>46.5</v>
      </c>
    </row>
    <row r="19" spans="1:8" ht="69" customHeight="1" thickBot="1" x14ac:dyDescent="0.3">
      <c r="A19" s="16" t="s">
        <v>112</v>
      </c>
      <c r="B19" s="17" t="s">
        <v>7</v>
      </c>
      <c r="C19" s="17" t="s">
        <v>21</v>
      </c>
      <c r="D19" s="16" t="s">
        <v>113</v>
      </c>
      <c r="E19" s="16">
        <v>540</v>
      </c>
      <c r="F19" s="51">
        <v>153.1</v>
      </c>
      <c r="G19" s="52">
        <v>151.69999999999999</v>
      </c>
      <c r="H19" s="53">
        <v>151.80000000000001</v>
      </c>
    </row>
    <row r="20" spans="1:8" ht="16.5" customHeight="1" thickBot="1" x14ac:dyDescent="0.3">
      <c r="A20" s="16" t="s">
        <v>106</v>
      </c>
      <c r="B20" s="14" t="s">
        <v>7</v>
      </c>
      <c r="C20" s="14" t="s">
        <v>24</v>
      </c>
      <c r="D20" s="18"/>
      <c r="E20" s="16"/>
      <c r="F20" s="38">
        <f>F21</f>
        <v>943</v>
      </c>
      <c r="G20" s="59">
        <f t="shared" ref="G20:H20" si="4">G21</f>
        <v>0</v>
      </c>
      <c r="H20" s="55">
        <f t="shared" si="4"/>
        <v>0</v>
      </c>
    </row>
    <row r="21" spans="1:8" ht="146.25" customHeight="1" thickBot="1" x14ac:dyDescent="0.3">
      <c r="A21" s="7" t="s">
        <v>107</v>
      </c>
      <c r="B21" s="14" t="s">
        <v>7</v>
      </c>
      <c r="C21" s="14" t="s">
        <v>24</v>
      </c>
      <c r="D21" s="8" t="s">
        <v>108</v>
      </c>
      <c r="E21" s="7">
        <v>880</v>
      </c>
      <c r="F21" s="60">
        <v>943</v>
      </c>
      <c r="G21" s="57">
        <v>0</v>
      </c>
      <c r="H21" s="61">
        <v>0</v>
      </c>
    </row>
    <row r="22" spans="1:8" ht="18" customHeight="1" thickBot="1" x14ac:dyDescent="0.3">
      <c r="A22" s="7" t="s">
        <v>25</v>
      </c>
      <c r="B22" s="14" t="s">
        <v>7</v>
      </c>
      <c r="C22" s="14" t="s">
        <v>26</v>
      </c>
      <c r="D22" s="8"/>
      <c r="E22" s="13"/>
      <c r="F22" s="38">
        <f>F23+F24+F25+F26+F27+F28</f>
        <v>360.3</v>
      </c>
      <c r="G22" s="38">
        <f t="shared" ref="G22:H22" si="5">G23+G24+G25+G26+G27+G28</f>
        <v>360.3</v>
      </c>
      <c r="H22" s="38">
        <f t="shared" si="5"/>
        <v>360.3</v>
      </c>
    </row>
    <row r="23" spans="1:8" ht="95.25" customHeight="1" thickBot="1" x14ac:dyDescent="0.3">
      <c r="A23" s="7" t="s">
        <v>27</v>
      </c>
      <c r="B23" s="14" t="s">
        <v>7</v>
      </c>
      <c r="C23" s="14" t="s">
        <v>26</v>
      </c>
      <c r="D23" s="8" t="s">
        <v>28</v>
      </c>
      <c r="E23" s="13">
        <v>240</v>
      </c>
      <c r="F23" s="42">
        <v>140</v>
      </c>
      <c r="G23" s="43">
        <v>140</v>
      </c>
      <c r="H23" s="62">
        <v>140</v>
      </c>
    </row>
    <row r="24" spans="1:8" ht="77.25" thickBot="1" x14ac:dyDescent="0.3">
      <c r="A24" s="7" t="s">
        <v>30</v>
      </c>
      <c r="B24" s="14" t="s">
        <v>7</v>
      </c>
      <c r="C24" s="14">
        <v>13</v>
      </c>
      <c r="D24" s="8" t="s">
        <v>29</v>
      </c>
      <c r="E24" s="13">
        <v>850</v>
      </c>
      <c r="F24" s="45">
        <v>90</v>
      </c>
      <c r="G24" s="46">
        <v>90</v>
      </c>
      <c r="H24" s="47">
        <v>90</v>
      </c>
    </row>
    <row r="25" spans="1:8" ht="72" customHeight="1" thickBot="1" x14ac:dyDescent="0.3">
      <c r="A25" s="7" t="s">
        <v>31</v>
      </c>
      <c r="B25" s="14" t="s">
        <v>7</v>
      </c>
      <c r="C25" s="14">
        <v>13</v>
      </c>
      <c r="D25" s="8" t="s">
        <v>32</v>
      </c>
      <c r="E25" s="13">
        <v>540</v>
      </c>
      <c r="F25" s="45">
        <v>72.2</v>
      </c>
      <c r="G25" s="46">
        <v>72.2</v>
      </c>
      <c r="H25" s="47">
        <v>72.2</v>
      </c>
    </row>
    <row r="26" spans="1:8" ht="93.75" customHeight="1" thickBot="1" x14ac:dyDescent="0.3">
      <c r="A26" s="7" t="s">
        <v>33</v>
      </c>
      <c r="B26" s="14" t="s">
        <v>7</v>
      </c>
      <c r="C26" s="14" t="s">
        <v>26</v>
      </c>
      <c r="D26" s="8" t="s">
        <v>34</v>
      </c>
      <c r="E26" s="13">
        <v>540</v>
      </c>
      <c r="F26" s="45">
        <v>48.1</v>
      </c>
      <c r="G26" s="46">
        <v>48.1</v>
      </c>
      <c r="H26" s="47">
        <v>48.1</v>
      </c>
    </row>
    <row r="27" spans="1:8" ht="70.5" customHeight="1" thickBot="1" x14ac:dyDescent="0.3">
      <c r="A27" s="7" t="s">
        <v>35</v>
      </c>
      <c r="B27" s="14" t="s">
        <v>7</v>
      </c>
      <c r="C27" s="14">
        <v>13</v>
      </c>
      <c r="D27" s="16" t="s">
        <v>36</v>
      </c>
      <c r="E27" s="13">
        <v>850</v>
      </c>
      <c r="F27" s="45">
        <v>10</v>
      </c>
      <c r="G27" s="46">
        <v>10</v>
      </c>
      <c r="H27" s="47">
        <v>10</v>
      </c>
    </row>
    <row r="28" spans="1:8" ht="43.5" hidden="1" customHeight="1" thickBot="1" x14ac:dyDescent="0.3">
      <c r="A28" s="7" t="s">
        <v>110</v>
      </c>
      <c r="B28" s="14" t="s">
        <v>7</v>
      </c>
      <c r="C28" s="19">
        <v>13</v>
      </c>
      <c r="D28" s="20" t="s">
        <v>105</v>
      </c>
      <c r="E28" s="13">
        <v>880</v>
      </c>
      <c r="F28" s="51">
        <v>0</v>
      </c>
      <c r="G28" s="52">
        <v>0</v>
      </c>
      <c r="H28" s="53">
        <v>0</v>
      </c>
    </row>
    <row r="29" spans="1:8" ht="17.25" customHeight="1" thickBot="1" x14ac:dyDescent="0.3">
      <c r="A29" s="7" t="s">
        <v>37</v>
      </c>
      <c r="B29" s="14" t="s">
        <v>9</v>
      </c>
      <c r="C29" s="14"/>
      <c r="D29" s="8"/>
      <c r="E29" s="13"/>
      <c r="F29" s="38">
        <f>F30:F30</f>
        <v>240.2</v>
      </c>
      <c r="G29" s="63">
        <f t="shared" ref="G29:H30" si="6">G30:G30</f>
        <v>242.6</v>
      </c>
      <c r="H29" s="64">
        <f t="shared" si="6"/>
        <v>251.6</v>
      </c>
    </row>
    <row r="30" spans="1:8" ht="18.75" customHeight="1" thickBot="1" x14ac:dyDescent="0.3">
      <c r="A30" s="7" t="s">
        <v>38</v>
      </c>
      <c r="B30" s="14" t="s">
        <v>9</v>
      </c>
      <c r="C30" s="14" t="s">
        <v>39</v>
      </c>
      <c r="D30" s="8"/>
      <c r="E30" s="13"/>
      <c r="F30" s="40">
        <f>F31:F31</f>
        <v>240.2</v>
      </c>
      <c r="G30" s="65">
        <f t="shared" si="6"/>
        <v>242.6</v>
      </c>
      <c r="H30" s="66">
        <f t="shared" si="6"/>
        <v>251.6</v>
      </c>
    </row>
    <row r="31" spans="1:8" ht="56.25" customHeight="1" thickBot="1" x14ac:dyDescent="0.3">
      <c r="A31" s="7" t="s">
        <v>40</v>
      </c>
      <c r="B31" s="14" t="s">
        <v>9</v>
      </c>
      <c r="C31" s="14" t="s">
        <v>39</v>
      </c>
      <c r="D31" s="8" t="s">
        <v>41</v>
      </c>
      <c r="E31" s="13">
        <v>120</v>
      </c>
      <c r="F31" s="56">
        <v>240.2</v>
      </c>
      <c r="G31" s="57">
        <v>242.6</v>
      </c>
      <c r="H31" s="58">
        <v>251.6</v>
      </c>
    </row>
    <row r="32" spans="1:8" ht="26.25" customHeight="1" thickBot="1" x14ac:dyDescent="0.3">
      <c r="A32" s="7" t="s">
        <v>88</v>
      </c>
      <c r="B32" s="14" t="s">
        <v>39</v>
      </c>
      <c r="C32" s="21"/>
      <c r="D32" s="8"/>
      <c r="E32" s="13"/>
      <c r="F32" s="38">
        <f>F38+F33</f>
        <v>132.5</v>
      </c>
      <c r="G32" s="38">
        <f t="shared" ref="G32:H32" si="7">G38+G33</f>
        <v>132.49599999999998</v>
      </c>
      <c r="H32" s="38">
        <f t="shared" si="7"/>
        <v>132.49599999999998</v>
      </c>
    </row>
    <row r="33" spans="1:8" customFormat="1" ht="41.25" customHeight="1" thickBot="1" x14ac:dyDescent="0.3">
      <c r="A33" s="16" t="s">
        <v>115</v>
      </c>
      <c r="B33" s="84" t="s">
        <v>39</v>
      </c>
      <c r="C33" s="84" t="s">
        <v>116</v>
      </c>
      <c r="D33" s="85"/>
      <c r="E33" s="85"/>
      <c r="F33" s="86">
        <f>F34+F35+F36+F37</f>
        <v>72.5</v>
      </c>
      <c r="G33" s="86">
        <f t="shared" ref="G33:H33" si="8">G34+G35+G36+G37</f>
        <v>72.495999999999995</v>
      </c>
      <c r="H33" s="86">
        <f t="shared" si="8"/>
        <v>72.495999999999995</v>
      </c>
    </row>
    <row r="34" spans="1:8" customFormat="1" ht="97.5" customHeight="1" thickBot="1" x14ac:dyDescent="0.3">
      <c r="A34" s="87" t="s">
        <v>117</v>
      </c>
      <c r="B34" s="84" t="s">
        <v>39</v>
      </c>
      <c r="C34" s="84" t="s">
        <v>116</v>
      </c>
      <c r="D34" s="16" t="s">
        <v>118</v>
      </c>
      <c r="E34" s="85">
        <v>240</v>
      </c>
      <c r="F34" s="86">
        <v>43.9</v>
      </c>
      <c r="G34" s="86">
        <v>43.896000000000001</v>
      </c>
      <c r="H34" s="86">
        <v>43.896000000000001</v>
      </c>
    </row>
    <row r="35" spans="1:8" customFormat="1" ht="97.5" customHeight="1" thickBot="1" x14ac:dyDescent="0.3">
      <c r="A35" s="87" t="s">
        <v>117</v>
      </c>
      <c r="B35" s="84" t="s">
        <v>39</v>
      </c>
      <c r="C35" s="84" t="s">
        <v>116</v>
      </c>
      <c r="D35" s="16" t="s">
        <v>119</v>
      </c>
      <c r="E35" s="85">
        <v>240</v>
      </c>
      <c r="F35" s="86">
        <v>22</v>
      </c>
      <c r="G35" s="86">
        <v>22</v>
      </c>
      <c r="H35" s="86">
        <v>22</v>
      </c>
    </row>
    <row r="36" spans="1:8" customFormat="1" ht="97.5" customHeight="1" thickBot="1" x14ac:dyDescent="0.3">
      <c r="A36" s="87" t="s">
        <v>117</v>
      </c>
      <c r="B36" s="84" t="s">
        <v>39</v>
      </c>
      <c r="C36" s="84" t="s">
        <v>116</v>
      </c>
      <c r="D36" s="16" t="s">
        <v>120</v>
      </c>
      <c r="E36" s="85">
        <v>240</v>
      </c>
      <c r="F36" s="86">
        <v>2.8</v>
      </c>
      <c r="G36" s="86">
        <v>2.8</v>
      </c>
      <c r="H36" s="86">
        <v>2.8</v>
      </c>
    </row>
    <row r="37" spans="1:8" customFormat="1" ht="97.5" customHeight="1" thickBot="1" x14ac:dyDescent="0.3">
      <c r="A37" s="87" t="s">
        <v>117</v>
      </c>
      <c r="B37" s="84" t="s">
        <v>39</v>
      </c>
      <c r="C37" s="84" t="s">
        <v>116</v>
      </c>
      <c r="D37" s="16" t="s">
        <v>121</v>
      </c>
      <c r="E37" s="85">
        <v>240</v>
      </c>
      <c r="F37" s="86">
        <v>3.8</v>
      </c>
      <c r="G37" s="86">
        <v>3.8</v>
      </c>
      <c r="H37" s="86">
        <v>3.8</v>
      </c>
    </row>
    <row r="38" spans="1:8" ht="14.25" customHeight="1" thickBot="1" x14ac:dyDescent="0.3">
      <c r="A38" s="16" t="s">
        <v>42</v>
      </c>
      <c r="B38" s="14" t="s">
        <v>39</v>
      </c>
      <c r="C38" s="14" t="s">
        <v>43</v>
      </c>
      <c r="D38" s="12"/>
      <c r="E38" s="22"/>
      <c r="F38" s="38">
        <f>F39:F39</f>
        <v>60</v>
      </c>
      <c r="G38" s="63">
        <f t="shared" ref="G38:H38" si="9">G39:G39</f>
        <v>60</v>
      </c>
      <c r="H38" s="64">
        <f t="shared" si="9"/>
        <v>60</v>
      </c>
    </row>
    <row r="39" spans="1:8" ht="77.25" customHeight="1" thickBot="1" x14ac:dyDescent="0.3">
      <c r="A39" s="7" t="s">
        <v>44</v>
      </c>
      <c r="B39" s="14" t="s">
        <v>39</v>
      </c>
      <c r="C39" s="14">
        <v>10</v>
      </c>
      <c r="D39" s="8" t="s">
        <v>45</v>
      </c>
      <c r="E39" s="13">
        <v>240</v>
      </c>
      <c r="F39" s="56">
        <v>60</v>
      </c>
      <c r="G39" s="57">
        <v>60</v>
      </c>
      <c r="H39" s="58">
        <v>60</v>
      </c>
    </row>
    <row r="40" spans="1:8" ht="15.75" thickBot="1" x14ac:dyDescent="0.3">
      <c r="A40" s="23" t="s">
        <v>46</v>
      </c>
      <c r="B40" s="14" t="s">
        <v>12</v>
      </c>
      <c r="C40" s="24"/>
      <c r="D40" s="12"/>
      <c r="E40" s="22"/>
      <c r="F40" s="54">
        <f>F41+F49</f>
        <v>2857.3</v>
      </c>
      <c r="G40" s="54">
        <f t="shared" ref="G40:H40" si="10">G41+G49</f>
        <v>50414.7</v>
      </c>
      <c r="H40" s="39">
        <f t="shared" si="10"/>
        <v>3303.1</v>
      </c>
    </row>
    <row r="41" spans="1:8" ht="18" customHeight="1" thickBot="1" x14ac:dyDescent="0.3">
      <c r="A41" s="7" t="s">
        <v>47</v>
      </c>
      <c r="B41" s="14" t="s">
        <v>12</v>
      </c>
      <c r="C41" s="25" t="s">
        <v>86</v>
      </c>
      <c r="D41" s="12"/>
      <c r="E41" s="22"/>
      <c r="F41" s="39">
        <f>F42+F43+F44+F45+F46+F48</f>
        <v>2697.3</v>
      </c>
      <c r="G41" s="39">
        <f>G42+G43+G44+G45+G46+G48+G47</f>
        <v>50254.7</v>
      </c>
      <c r="H41" s="39">
        <f t="shared" ref="H41" si="11">H42+H43+H44+H45+H46+H48</f>
        <v>3143.1</v>
      </c>
    </row>
    <row r="42" spans="1:8" ht="83.25" hidden="1" customHeight="1" thickBot="1" x14ac:dyDescent="0.3">
      <c r="A42" s="7" t="s">
        <v>92</v>
      </c>
      <c r="B42" s="14" t="s">
        <v>12</v>
      </c>
      <c r="C42" s="25" t="s">
        <v>86</v>
      </c>
      <c r="D42" s="8" t="s">
        <v>89</v>
      </c>
      <c r="E42" s="13">
        <v>240</v>
      </c>
      <c r="F42" s="42">
        <v>0</v>
      </c>
      <c r="G42" s="43">
        <v>0</v>
      </c>
      <c r="H42" s="62">
        <v>0</v>
      </c>
    </row>
    <row r="43" spans="1:8" ht="77.25" hidden="1" customHeight="1" thickBot="1" x14ac:dyDescent="0.3">
      <c r="A43" s="7" t="s">
        <v>92</v>
      </c>
      <c r="B43" s="14" t="s">
        <v>12</v>
      </c>
      <c r="C43" s="25" t="s">
        <v>86</v>
      </c>
      <c r="D43" s="8" t="s">
        <v>90</v>
      </c>
      <c r="E43" s="13">
        <v>240</v>
      </c>
      <c r="F43" s="45">
        <v>0</v>
      </c>
      <c r="G43" s="46">
        <v>0</v>
      </c>
      <c r="H43" s="47">
        <v>0</v>
      </c>
    </row>
    <row r="44" spans="1:8" ht="127.5" hidden="1" customHeight="1" thickBot="1" x14ac:dyDescent="0.3">
      <c r="A44" s="7" t="s">
        <v>83</v>
      </c>
      <c r="B44" s="14" t="s">
        <v>12</v>
      </c>
      <c r="C44" s="25" t="s">
        <v>86</v>
      </c>
      <c r="D44" s="8" t="s">
        <v>82</v>
      </c>
      <c r="E44" s="13">
        <v>240</v>
      </c>
      <c r="F44" s="45">
        <v>0</v>
      </c>
      <c r="G44" s="46"/>
      <c r="H44" s="47"/>
    </row>
    <row r="45" spans="1:8" ht="122.25" hidden="1" customHeight="1" thickBot="1" x14ac:dyDescent="0.3">
      <c r="A45" s="7" t="s">
        <v>83</v>
      </c>
      <c r="B45" s="26" t="s">
        <v>85</v>
      </c>
      <c r="C45" s="25" t="s">
        <v>86</v>
      </c>
      <c r="D45" s="14" t="s">
        <v>84</v>
      </c>
      <c r="E45" s="13">
        <v>240</v>
      </c>
      <c r="F45" s="51">
        <v>0</v>
      </c>
      <c r="G45" s="46"/>
      <c r="H45" s="53"/>
    </row>
    <row r="46" spans="1:8" ht="82.5" customHeight="1" thickBot="1" x14ac:dyDescent="0.3">
      <c r="A46" s="15" t="s">
        <v>92</v>
      </c>
      <c r="B46" s="26" t="s">
        <v>85</v>
      </c>
      <c r="C46" s="25" t="s">
        <v>86</v>
      </c>
      <c r="D46" s="14" t="s">
        <v>91</v>
      </c>
      <c r="E46" s="13">
        <v>240</v>
      </c>
      <c r="F46" s="39">
        <v>2697.3</v>
      </c>
      <c r="G46" s="94">
        <v>2902.1</v>
      </c>
      <c r="H46" s="75">
        <v>3143.1</v>
      </c>
    </row>
    <row r="47" spans="1:8" ht="94.5" customHeight="1" thickBot="1" x14ac:dyDescent="0.3">
      <c r="A47" s="15" t="s">
        <v>132</v>
      </c>
      <c r="B47" s="26" t="s">
        <v>85</v>
      </c>
      <c r="C47" s="25" t="s">
        <v>86</v>
      </c>
      <c r="D47" s="14" t="s">
        <v>129</v>
      </c>
      <c r="E47" s="13">
        <v>522</v>
      </c>
      <c r="F47" s="39">
        <v>0</v>
      </c>
      <c r="G47" s="90">
        <v>20079.900000000001</v>
      </c>
      <c r="H47" s="75">
        <v>0</v>
      </c>
    </row>
    <row r="48" spans="1:8" ht="90.75" customHeight="1" thickBot="1" x14ac:dyDescent="0.3">
      <c r="A48" s="7" t="s">
        <v>133</v>
      </c>
      <c r="B48" s="26" t="s">
        <v>85</v>
      </c>
      <c r="C48" s="25" t="s">
        <v>86</v>
      </c>
      <c r="D48" s="14" t="s">
        <v>129</v>
      </c>
      <c r="E48" s="13">
        <v>522</v>
      </c>
      <c r="F48" s="92">
        <v>0</v>
      </c>
      <c r="G48" s="91">
        <v>27272.7</v>
      </c>
      <c r="H48" s="93">
        <v>0</v>
      </c>
    </row>
    <row r="49" spans="1:9" ht="16.5" customHeight="1" thickBot="1" x14ac:dyDescent="0.3">
      <c r="A49" s="7" t="s">
        <v>50</v>
      </c>
      <c r="B49" s="26" t="s">
        <v>12</v>
      </c>
      <c r="C49" s="26" t="s">
        <v>51</v>
      </c>
      <c r="D49" s="8"/>
      <c r="E49" s="13"/>
      <c r="F49" s="54">
        <f>F50</f>
        <v>160</v>
      </c>
      <c r="G49" s="89">
        <f t="shared" ref="G49:H49" si="12">G50</f>
        <v>160</v>
      </c>
      <c r="H49" s="68">
        <f t="shared" si="12"/>
        <v>160</v>
      </c>
    </row>
    <row r="50" spans="1:9" ht="64.5" customHeight="1" thickBot="1" x14ac:dyDescent="0.3">
      <c r="A50" s="27" t="s">
        <v>52</v>
      </c>
      <c r="B50" s="28" t="s">
        <v>12</v>
      </c>
      <c r="C50" s="28" t="s">
        <v>51</v>
      </c>
      <c r="D50" s="29" t="s">
        <v>53</v>
      </c>
      <c r="E50" s="30">
        <v>240</v>
      </c>
      <c r="F50" s="56">
        <v>160</v>
      </c>
      <c r="G50" s="69">
        <v>160</v>
      </c>
      <c r="H50" s="70">
        <v>160</v>
      </c>
    </row>
    <row r="51" spans="1:9" ht="18.75" customHeight="1" thickBot="1" x14ac:dyDescent="0.3">
      <c r="A51" s="16" t="s">
        <v>54</v>
      </c>
      <c r="B51" s="88" t="s">
        <v>55</v>
      </c>
      <c r="C51" s="95"/>
      <c r="D51" s="18"/>
      <c r="E51" s="33"/>
      <c r="F51" s="38">
        <f>F52+F57+F61</f>
        <v>52027.347999999998</v>
      </c>
      <c r="G51" s="63">
        <f>G52+G57+G61</f>
        <v>12233.064000000002</v>
      </c>
      <c r="H51" s="64">
        <f>H52+H57+H61</f>
        <v>10955.564</v>
      </c>
    </row>
    <row r="52" spans="1:9" ht="17.25" customHeight="1" thickBot="1" x14ac:dyDescent="0.3">
      <c r="A52" s="7" t="s">
        <v>56</v>
      </c>
      <c r="B52" s="26" t="s">
        <v>55</v>
      </c>
      <c r="C52" s="26" t="s">
        <v>7</v>
      </c>
      <c r="D52" s="8"/>
      <c r="E52" s="13"/>
      <c r="F52" s="38">
        <f>F53+F54+F55+F56</f>
        <v>41509.555</v>
      </c>
      <c r="G52" s="38">
        <f t="shared" ref="G52:H52" si="13">G53+G54+G55+G56</f>
        <v>720</v>
      </c>
      <c r="H52" s="38">
        <f t="shared" si="13"/>
        <v>720</v>
      </c>
    </row>
    <row r="53" spans="1:9" ht="91.5" customHeight="1" thickBot="1" x14ac:dyDescent="0.3">
      <c r="A53" s="7" t="s">
        <v>57</v>
      </c>
      <c r="B53" s="26" t="s">
        <v>55</v>
      </c>
      <c r="C53" s="26" t="s">
        <v>7</v>
      </c>
      <c r="D53" s="29" t="s">
        <v>58</v>
      </c>
      <c r="E53" s="30">
        <v>240</v>
      </c>
      <c r="F53" s="56">
        <v>700</v>
      </c>
      <c r="G53" s="57">
        <v>700</v>
      </c>
      <c r="H53" s="58">
        <v>700</v>
      </c>
    </row>
    <row r="54" spans="1:9" ht="91.5" customHeight="1" thickBot="1" x14ac:dyDescent="0.3">
      <c r="A54" s="7" t="s">
        <v>57</v>
      </c>
      <c r="B54" s="26" t="s">
        <v>55</v>
      </c>
      <c r="C54" s="26" t="s">
        <v>7</v>
      </c>
      <c r="D54" s="16" t="s">
        <v>58</v>
      </c>
      <c r="E54" s="33">
        <v>240</v>
      </c>
      <c r="F54" s="38">
        <v>20</v>
      </c>
      <c r="G54" s="71">
        <v>20</v>
      </c>
      <c r="H54" s="72">
        <v>20</v>
      </c>
    </row>
    <row r="55" spans="1:9" ht="134.25" customHeight="1" thickBot="1" x14ac:dyDescent="0.3">
      <c r="A55" s="7" t="s">
        <v>131</v>
      </c>
      <c r="B55" s="26" t="s">
        <v>55</v>
      </c>
      <c r="C55" s="26" t="s">
        <v>7</v>
      </c>
      <c r="D55" s="8" t="s">
        <v>134</v>
      </c>
      <c r="E55" s="13">
        <v>522</v>
      </c>
      <c r="F55" s="54">
        <v>37730.355000000003</v>
      </c>
      <c r="G55" s="91">
        <v>0</v>
      </c>
      <c r="H55" s="96">
        <v>0</v>
      </c>
    </row>
    <row r="56" spans="1:9" ht="142.5" customHeight="1" thickBot="1" x14ac:dyDescent="0.3">
      <c r="A56" s="7" t="s">
        <v>130</v>
      </c>
      <c r="B56" s="26" t="s">
        <v>55</v>
      </c>
      <c r="C56" s="26" t="s">
        <v>7</v>
      </c>
      <c r="D56" s="8" t="s">
        <v>135</v>
      </c>
      <c r="E56" s="13">
        <v>522</v>
      </c>
      <c r="F56" s="54">
        <v>3059.2</v>
      </c>
      <c r="G56" s="91">
        <v>0</v>
      </c>
      <c r="H56" s="96">
        <v>0</v>
      </c>
    </row>
    <row r="57" spans="1:9" ht="15" customHeight="1" thickBot="1" x14ac:dyDescent="0.3">
      <c r="A57" s="7" t="s">
        <v>59</v>
      </c>
      <c r="B57" s="26" t="s">
        <v>55</v>
      </c>
      <c r="C57" s="26" t="s">
        <v>9</v>
      </c>
      <c r="D57" s="8"/>
      <c r="E57" s="13"/>
      <c r="F57" s="39">
        <f>SUM(F58:F60)</f>
        <v>1036.7</v>
      </c>
      <c r="G57" s="39">
        <f>SUM(G58:G60)</f>
        <v>1036.7</v>
      </c>
      <c r="H57" s="39">
        <f>SUM(H58:H60)</f>
        <v>1036.7</v>
      </c>
      <c r="I57" s="36"/>
    </row>
    <row r="58" spans="1:9" ht="80.25" customHeight="1" thickBot="1" x14ac:dyDescent="0.3">
      <c r="A58" s="7" t="s">
        <v>60</v>
      </c>
      <c r="B58" s="26" t="s">
        <v>55</v>
      </c>
      <c r="C58" s="26" t="s">
        <v>9</v>
      </c>
      <c r="D58" s="8" t="s">
        <v>61</v>
      </c>
      <c r="E58" s="13">
        <v>240</v>
      </c>
      <c r="F58" s="42">
        <v>279.60000000000002</v>
      </c>
      <c r="G58" s="43">
        <v>279.60000000000002</v>
      </c>
      <c r="H58" s="62">
        <v>279.60000000000002</v>
      </c>
    </row>
    <row r="59" spans="1:9" ht="104.25" customHeight="1" thickBot="1" x14ac:dyDescent="0.3">
      <c r="A59" s="7" t="s">
        <v>97</v>
      </c>
      <c r="B59" s="26" t="s">
        <v>55</v>
      </c>
      <c r="C59" s="26" t="s">
        <v>9</v>
      </c>
      <c r="D59" s="8" t="s">
        <v>95</v>
      </c>
      <c r="E59" s="13">
        <v>810</v>
      </c>
      <c r="F59" s="45">
        <v>700.4</v>
      </c>
      <c r="G59" s="46">
        <v>700.4</v>
      </c>
      <c r="H59" s="47">
        <v>700.4</v>
      </c>
    </row>
    <row r="60" spans="1:9" ht="104.25" customHeight="1" thickBot="1" x14ac:dyDescent="0.3">
      <c r="A60" s="7" t="s">
        <v>97</v>
      </c>
      <c r="B60" s="26" t="s">
        <v>55</v>
      </c>
      <c r="C60" s="26" t="s">
        <v>9</v>
      </c>
      <c r="D60" s="8" t="s">
        <v>96</v>
      </c>
      <c r="E60" s="13">
        <v>810</v>
      </c>
      <c r="F60" s="73">
        <v>56.7</v>
      </c>
      <c r="G60" s="67">
        <v>56.7</v>
      </c>
      <c r="H60" s="53">
        <v>56.7</v>
      </c>
    </row>
    <row r="61" spans="1:9" ht="15" customHeight="1" thickBot="1" x14ac:dyDescent="0.3">
      <c r="A61" s="7" t="s">
        <v>62</v>
      </c>
      <c r="B61" s="26" t="s">
        <v>55</v>
      </c>
      <c r="C61" s="26" t="s">
        <v>39</v>
      </c>
      <c r="D61" s="8"/>
      <c r="E61" s="13"/>
      <c r="F61" s="100">
        <f>F62+F63+F66+F64+F65</f>
        <v>9481.0930000000008</v>
      </c>
      <c r="G61" s="39">
        <f t="shared" ref="G61:H61" si="14">G62+G63+G66+G64+G65</f>
        <v>10476.364000000001</v>
      </c>
      <c r="H61" s="39">
        <f t="shared" si="14"/>
        <v>9198.8639999999996</v>
      </c>
      <c r="I61" s="36"/>
    </row>
    <row r="62" spans="1:9" ht="66.75" customHeight="1" thickBot="1" x14ac:dyDescent="0.3">
      <c r="A62" s="7" t="s">
        <v>63</v>
      </c>
      <c r="B62" s="26" t="s">
        <v>55</v>
      </c>
      <c r="C62" s="26" t="s">
        <v>39</v>
      </c>
      <c r="D62" s="8" t="s">
        <v>64</v>
      </c>
      <c r="E62" s="13">
        <v>240</v>
      </c>
      <c r="F62" s="42">
        <v>5341.8</v>
      </c>
      <c r="G62" s="74">
        <v>5341.8</v>
      </c>
      <c r="H62" s="75">
        <v>5341.8</v>
      </c>
    </row>
    <row r="63" spans="1:9" ht="93" customHeight="1" thickBot="1" x14ac:dyDescent="0.3">
      <c r="A63" s="7" t="s">
        <v>65</v>
      </c>
      <c r="B63" s="26" t="s">
        <v>55</v>
      </c>
      <c r="C63" s="26" t="s">
        <v>39</v>
      </c>
      <c r="D63" s="8" t="s">
        <v>66</v>
      </c>
      <c r="E63" s="13">
        <v>240</v>
      </c>
      <c r="F63" s="45">
        <v>4139.2929999999997</v>
      </c>
      <c r="G63" s="46">
        <v>5134.5640000000003</v>
      </c>
      <c r="H63" s="62">
        <v>3857.0639999999999</v>
      </c>
    </row>
    <row r="64" spans="1:9" ht="80.25" hidden="1" customHeight="1" thickBot="1" x14ac:dyDescent="0.3">
      <c r="A64" s="7" t="s">
        <v>100</v>
      </c>
      <c r="B64" s="26" t="s">
        <v>55</v>
      </c>
      <c r="C64" s="26" t="s">
        <v>39</v>
      </c>
      <c r="D64" s="8" t="s">
        <v>98</v>
      </c>
      <c r="E64" s="13">
        <v>240</v>
      </c>
      <c r="F64" s="45">
        <v>0</v>
      </c>
      <c r="G64" s="46">
        <v>0</v>
      </c>
      <c r="H64" s="47">
        <v>0</v>
      </c>
    </row>
    <row r="65" spans="1:9" ht="80.25" hidden="1" customHeight="1" thickBot="1" x14ac:dyDescent="0.3">
      <c r="A65" s="7" t="s">
        <v>100</v>
      </c>
      <c r="B65" s="26" t="s">
        <v>55</v>
      </c>
      <c r="C65" s="26" t="s">
        <v>39</v>
      </c>
      <c r="D65" s="8" t="s">
        <v>99</v>
      </c>
      <c r="E65" s="13">
        <v>240</v>
      </c>
      <c r="F65" s="45">
        <v>0</v>
      </c>
      <c r="G65" s="46">
        <v>0</v>
      </c>
      <c r="H65" s="47">
        <v>0</v>
      </c>
    </row>
    <row r="66" spans="1:9" ht="75" hidden="1" customHeight="1" thickBot="1" x14ac:dyDescent="0.3">
      <c r="A66" s="7" t="s">
        <v>48</v>
      </c>
      <c r="B66" s="26" t="s">
        <v>55</v>
      </c>
      <c r="C66" s="26" t="s">
        <v>39</v>
      </c>
      <c r="D66" s="8" t="s">
        <v>49</v>
      </c>
      <c r="E66" s="13">
        <v>240</v>
      </c>
      <c r="F66" s="45">
        <v>0</v>
      </c>
      <c r="G66" s="46">
        <v>0</v>
      </c>
      <c r="H66" s="47">
        <v>0</v>
      </c>
    </row>
    <row r="67" spans="1:9" ht="28.5" customHeight="1" thickBot="1" x14ac:dyDescent="0.3">
      <c r="A67" s="7" t="s">
        <v>87</v>
      </c>
      <c r="B67" s="26" t="s">
        <v>24</v>
      </c>
      <c r="C67" s="26" t="s">
        <v>55</v>
      </c>
      <c r="D67" s="8"/>
      <c r="E67" s="13"/>
      <c r="F67" s="45">
        <f>F68</f>
        <v>50</v>
      </c>
      <c r="G67" s="49">
        <f t="shared" ref="G67:H67" si="15">G68</f>
        <v>0</v>
      </c>
      <c r="H67" s="76">
        <f t="shared" si="15"/>
        <v>0</v>
      </c>
    </row>
    <row r="68" spans="1:9" ht="95.25" customHeight="1" thickBot="1" x14ac:dyDescent="0.3">
      <c r="A68" s="7" t="s">
        <v>14</v>
      </c>
      <c r="B68" s="26" t="s">
        <v>24</v>
      </c>
      <c r="C68" s="26" t="s">
        <v>55</v>
      </c>
      <c r="D68" s="8" t="s">
        <v>15</v>
      </c>
      <c r="E68" s="13">
        <v>240</v>
      </c>
      <c r="F68" s="51">
        <v>50</v>
      </c>
      <c r="G68" s="52">
        <v>0</v>
      </c>
      <c r="H68" s="77">
        <v>0</v>
      </c>
    </row>
    <row r="69" spans="1:9" ht="23.25" customHeight="1" thickBot="1" x14ac:dyDescent="0.3">
      <c r="A69" s="16" t="s">
        <v>126</v>
      </c>
      <c r="B69" s="97" t="s">
        <v>24</v>
      </c>
      <c r="C69" s="97" t="s">
        <v>24</v>
      </c>
      <c r="D69" s="85"/>
      <c r="E69" s="85"/>
      <c r="F69" s="86">
        <f>F70</f>
        <v>30</v>
      </c>
      <c r="G69" s="86">
        <f>G70</f>
        <v>0</v>
      </c>
      <c r="H69" s="86">
        <f>H70</f>
        <v>0</v>
      </c>
    </row>
    <row r="70" spans="1:9" ht="67.5" customHeight="1" thickBot="1" x14ac:dyDescent="0.3">
      <c r="A70" s="16" t="s">
        <v>127</v>
      </c>
      <c r="B70" s="97" t="s">
        <v>24</v>
      </c>
      <c r="C70" s="97" t="s">
        <v>24</v>
      </c>
      <c r="D70" s="85" t="s">
        <v>128</v>
      </c>
      <c r="E70" s="85"/>
      <c r="F70" s="86">
        <v>30</v>
      </c>
      <c r="G70" s="98">
        <v>0</v>
      </c>
      <c r="H70" s="99">
        <v>0</v>
      </c>
    </row>
    <row r="71" spans="1:9" ht="17.25" customHeight="1" thickBot="1" x14ac:dyDescent="0.3">
      <c r="A71" s="7" t="s">
        <v>67</v>
      </c>
      <c r="B71" s="26" t="s">
        <v>68</v>
      </c>
      <c r="C71" s="26"/>
      <c r="D71" s="8"/>
      <c r="E71" s="13"/>
      <c r="F71" s="39">
        <f>F72</f>
        <v>29200</v>
      </c>
      <c r="G71" s="78">
        <f t="shared" ref="G71:H71" si="16">G72</f>
        <v>31190</v>
      </c>
      <c r="H71" s="68">
        <f t="shared" si="16"/>
        <v>32200</v>
      </c>
    </row>
    <row r="72" spans="1:9" ht="17.25" customHeight="1" thickBot="1" x14ac:dyDescent="0.3">
      <c r="A72" s="7" t="s">
        <v>69</v>
      </c>
      <c r="B72" s="26" t="s">
        <v>68</v>
      </c>
      <c r="C72" s="26" t="s">
        <v>7</v>
      </c>
      <c r="D72" s="8"/>
      <c r="E72" s="13"/>
      <c r="F72" s="39">
        <f>F73+F74+F75</f>
        <v>29200</v>
      </c>
      <c r="G72" s="39">
        <f t="shared" ref="G72:H72" si="17">G73+G74+G75</f>
        <v>31190</v>
      </c>
      <c r="H72" s="39">
        <f t="shared" si="17"/>
        <v>32200</v>
      </c>
    </row>
    <row r="73" spans="1:9" ht="79.5" customHeight="1" thickBot="1" x14ac:dyDescent="0.3">
      <c r="A73" s="7" t="s">
        <v>70</v>
      </c>
      <c r="B73" s="26" t="s">
        <v>68</v>
      </c>
      <c r="C73" s="26" t="s">
        <v>7</v>
      </c>
      <c r="D73" s="8" t="s">
        <v>71</v>
      </c>
      <c r="E73" s="13">
        <v>610</v>
      </c>
      <c r="F73" s="42">
        <v>5200</v>
      </c>
      <c r="G73" s="79">
        <v>4900</v>
      </c>
      <c r="H73" s="80">
        <v>5100</v>
      </c>
    </row>
    <row r="74" spans="1:9" ht="51.75" customHeight="1" thickBot="1" x14ac:dyDescent="0.3">
      <c r="A74" s="7" t="s">
        <v>104</v>
      </c>
      <c r="B74" s="26" t="s">
        <v>68</v>
      </c>
      <c r="C74" s="26" t="s">
        <v>7</v>
      </c>
      <c r="D74" s="8" t="s">
        <v>103</v>
      </c>
      <c r="E74" s="13">
        <v>610</v>
      </c>
      <c r="F74" s="51">
        <v>24000</v>
      </c>
      <c r="G74" s="46">
        <v>26290</v>
      </c>
      <c r="H74" s="53">
        <v>27100</v>
      </c>
    </row>
    <row r="75" spans="1:9" ht="73.5" hidden="1" customHeight="1" thickBot="1" x14ac:dyDescent="0.3">
      <c r="A75" s="15" t="s">
        <v>114</v>
      </c>
      <c r="B75" s="26" t="s">
        <v>68</v>
      </c>
      <c r="C75" s="26" t="s">
        <v>7</v>
      </c>
      <c r="D75" s="8" t="s">
        <v>71</v>
      </c>
      <c r="E75" s="13">
        <v>610</v>
      </c>
      <c r="F75" s="73">
        <v>0</v>
      </c>
      <c r="G75" s="52">
        <v>0</v>
      </c>
      <c r="H75" s="77">
        <v>0</v>
      </c>
    </row>
    <row r="76" spans="1:9" ht="16.5" customHeight="1" thickBot="1" x14ac:dyDescent="0.3">
      <c r="A76" s="7" t="s">
        <v>72</v>
      </c>
      <c r="B76" s="26" t="s">
        <v>43</v>
      </c>
      <c r="C76" s="26"/>
      <c r="D76" s="8"/>
      <c r="E76" s="8"/>
      <c r="F76" s="54">
        <f>F77</f>
        <v>222</v>
      </c>
      <c r="G76" s="63">
        <f t="shared" ref="G76:H76" si="18">G77</f>
        <v>222</v>
      </c>
      <c r="H76" s="64">
        <f t="shared" si="18"/>
        <v>222</v>
      </c>
      <c r="I76" s="36"/>
    </row>
    <row r="77" spans="1:9" ht="14.25" customHeight="1" thickBot="1" x14ac:dyDescent="0.3">
      <c r="A77" s="7" t="s">
        <v>73</v>
      </c>
      <c r="B77" s="26" t="s">
        <v>43</v>
      </c>
      <c r="C77" s="26" t="s">
        <v>7</v>
      </c>
      <c r="D77" s="8"/>
      <c r="E77" s="8"/>
      <c r="F77" s="81">
        <f>F78</f>
        <v>222</v>
      </c>
      <c r="G77" s="82">
        <f t="shared" ref="G77:H77" si="19">G78</f>
        <v>222</v>
      </c>
      <c r="H77" s="83">
        <f t="shared" si="19"/>
        <v>222</v>
      </c>
    </row>
    <row r="78" spans="1:9" ht="83.25" customHeight="1" thickBot="1" x14ac:dyDescent="0.3">
      <c r="A78" s="7" t="s">
        <v>74</v>
      </c>
      <c r="B78" s="26" t="s">
        <v>43</v>
      </c>
      <c r="C78" s="26" t="s">
        <v>7</v>
      </c>
      <c r="D78" s="8" t="s">
        <v>75</v>
      </c>
      <c r="E78" s="8">
        <v>320</v>
      </c>
      <c r="F78" s="59">
        <v>222</v>
      </c>
      <c r="G78" s="71">
        <v>222</v>
      </c>
      <c r="H78" s="72">
        <v>222</v>
      </c>
    </row>
    <row r="79" spans="1:9" ht="15.75" customHeight="1" thickBot="1" x14ac:dyDescent="0.3">
      <c r="A79" s="7" t="s">
        <v>76</v>
      </c>
      <c r="B79" s="26" t="s">
        <v>77</v>
      </c>
      <c r="C79" s="26"/>
      <c r="D79" s="8"/>
      <c r="E79" s="8"/>
      <c r="F79" s="60">
        <f>F80:F80</f>
        <v>41.012</v>
      </c>
      <c r="G79" s="82">
        <f t="shared" ref="G79:H79" si="20">G80:G80</f>
        <v>0</v>
      </c>
      <c r="H79" s="64">
        <f t="shared" si="20"/>
        <v>0</v>
      </c>
    </row>
    <row r="80" spans="1:9" ht="16.5" customHeight="1" thickBot="1" x14ac:dyDescent="0.3">
      <c r="A80" s="7" t="s">
        <v>78</v>
      </c>
      <c r="B80" s="26" t="s">
        <v>77</v>
      </c>
      <c r="C80" s="26" t="s">
        <v>7</v>
      </c>
      <c r="D80" s="12"/>
      <c r="E80" s="8"/>
      <c r="F80" s="59">
        <f>F81</f>
        <v>41.012</v>
      </c>
      <c r="G80" s="63">
        <f t="shared" ref="G80:H80" si="21">G81</f>
        <v>0</v>
      </c>
      <c r="H80" s="64">
        <f t="shared" si="21"/>
        <v>0</v>
      </c>
    </row>
    <row r="81" spans="1:8" ht="80.25" customHeight="1" thickBot="1" x14ac:dyDescent="0.3">
      <c r="A81" s="27" t="s">
        <v>79</v>
      </c>
      <c r="B81" s="28" t="s">
        <v>77</v>
      </c>
      <c r="C81" s="28" t="s">
        <v>7</v>
      </c>
      <c r="D81" s="29" t="s">
        <v>80</v>
      </c>
      <c r="E81" s="29">
        <v>340</v>
      </c>
      <c r="F81" s="60">
        <v>41.012</v>
      </c>
      <c r="G81" s="57">
        <v>0</v>
      </c>
      <c r="H81" s="58">
        <v>0</v>
      </c>
    </row>
    <row r="82" spans="1:8" ht="16.5" customHeight="1" thickBot="1" x14ac:dyDescent="0.3">
      <c r="A82" s="31" t="s">
        <v>81</v>
      </c>
      <c r="B82" s="32"/>
      <c r="C82" s="16"/>
      <c r="D82" s="33"/>
      <c r="E82" s="16"/>
      <c r="F82" s="59">
        <f>F7</f>
        <v>98711.796000000002</v>
      </c>
      <c r="G82" s="59">
        <f t="shared" ref="G82:H82" si="22">G7</f>
        <v>105991.496</v>
      </c>
      <c r="H82" s="59">
        <f t="shared" si="22"/>
        <v>58622.495999999999</v>
      </c>
    </row>
    <row r="83" spans="1:8" ht="18.75" x14ac:dyDescent="0.25">
      <c r="A83" s="104"/>
      <c r="B83" s="104"/>
      <c r="C83" s="104"/>
      <c r="D83" s="104"/>
      <c r="E83" s="104"/>
      <c r="F83" s="104"/>
      <c r="G83" s="37"/>
    </row>
    <row r="84" spans="1:8" ht="18.75" x14ac:dyDescent="0.25">
      <c r="A84" s="102"/>
      <c r="B84" s="102"/>
      <c r="C84" s="102"/>
      <c r="D84" s="102"/>
      <c r="E84" s="102"/>
      <c r="F84" s="102"/>
      <c r="G84" s="2"/>
    </row>
    <row r="85" spans="1:8" ht="34.5" customHeight="1" x14ac:dyDescent="0.25">
      <c r="A85" s="110" t="s">
        <v>122</v>
      </c>
      <c r="B85" s="110"/>
      <c r="C85" s="110"/>
      <c r="D85" s="110"/>
      <c r="E85" s="110"/>
      <c r="F85" s="110"/>
      <c r="G85" s="110"/>
      <c r="H85" s="110"/>
    </row>
    <row r="86" spans="1:8" ht="0.75" customHeight="1" x14ac:dyDescent="0.25">
      <c r="A86" s="102"/>
      <c r="B86" s="102"/>
      <c r="C86" s="102"/>
      <c r="D86" s="102"/>
      <c r="E86" s="102"/>
      <c r="F86" s="102"/>
      <c r="G86" s="2"/>
    </row>
    <row r="88" spans="1:8" x14ac:dyDescent="0.25">
      <c r="F88" s="34"/>
      <c r="G88" s="34"/>
      <c r="H88" s="35"/>
    </row>
  </sheetData>
  <mergeCells count="9">
    <mergeCell ref="A1:B1"/>
    <mergeCell ref="A2:B2"/>
    <mergeCell ref="A86:F86"/>
    <mergeCell ref="A3:F3"/>
    <mergeCell ref="A83:F83"/>
    <mergeCell ref="A84:F84"/>
    <mergeCell ref="C1:H2"/>
    <mergeCell ref="A4:H4"/>
    <mergeCell ref="A85:H85"/>
  </mergeCells>
  <pageMargins left="0.70866141732283472" right="0.70866141732283472" top="0.74803149606299213" bottom="0.74803149606299213" header="0.31496062992125984" footer="0.31496062992125984"/>
  <pageSetup paperSize="9" scale="72" orientation="portrait"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2021-01-20T11:08:27Z</dcterms:modified>
</cp:coreProperties>
</file>